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90"/>
  </bookViews>
  <sheets>
    <sheet name="项目支出绩效自评表" sheetId="2" r:id="rId1"/>
  </sheets>
  <definedNames>
    <definedName name="_xlnm.Print_Area" localSheetId="0">项目支出绩效自评表!$A$1:$N$31</definedName>
  </definedNames>
  <calcPr calcId="144525"/>
</workbook>
</file>

<file path=xl/sharedStrings.xml><?xml version="1.0" encoding="utf-8"?>
<sst xmlns="http://schemas.openxmlformats.org/spreadsheetml/2006/main" count="83" uniqueCount="76">
  <si>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</si>
  <si>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</si>
  <si>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北京市水利工程管理中心本级</t>
  </si>
  <si>
    <t>项目名称</t>
  </si>
  <si>
    <t>市管水管单位建设运行安全检查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</si>
  <si>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</si>
  <si>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</si>
  <si>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</si>
  <si>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</si>
  <si>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</si>
  <si>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</si>
  <si>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</si>
  <si>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</si>
  <si>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</si>
  <si>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</si>
  <si>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</si>
  <si>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</si>
  <si>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</si>
  <si>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</si>
  <si>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</si>
  <si>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</si>
  <si>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</si>
  <si>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</si>
  <si>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水管单位开展检查，并形成报告，通过数据进行分析对当年安全生产总体形式进行评估。通过实施该项目，对各市属水管单位的安全管理工作进行监督检查和技术指导，对检查结果进行分析并形成评估报告，从而有效提升各水管单位的安全管理工作水平。</t>
  </si>
  <si>
    <t>对水管单位开展检查，并形成报告，通过对检查结果进行分析并形成《新开工施工项目危险源辨识及风险评价报告》，并根据水利工程管理中心的工作计划、现场检查发现的问题及安全管理存在的共性问题实施教育培训工作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</si>
  <si>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</si>
  <si>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</si>
  <si>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</si>
  <si>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</si>
  <si>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</si>
  <si>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</si>
  <si>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</si>
  <si>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</si>
  <si>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</si>
  <si>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形成年报数量</t>
  </si>
  <si>
    <t>=1份</t>
  </si>
  <si>
    <t>1份</t>
  </si>
  <si>
    <t>形成季报数量</t>
  </si>
  <si>
    <t>=4份</t>
  </si>
  <si>
    <t>4份</t>
  </si>
  <si>
    <t>形成半年报数量</t>
  </si>
  <si>
    <t>=2份</t>
  </si>
  <si>
    <t>2份</t>
  </si>
  <si>
    <t>检查水管单位覆盖数</t>
  </si>
  <si>
    <t>=14个</t>
  </si>
  <si>
    <t>14个</t>
  </si>
  <si>
    <t>质量
指标</t>
  </si>
  <si>
    <t>检查报告符合合同要求，项目通过验收</t>
  </si>
  <si>
    <t>合格</t>
  </si>
  <si>
    <t>时效
指标</t>
  </si>
  <si>
    <t>2024年12月完成支付进度</t>
  </si>
  <si>
    <t>=100%</t>
  </si>
  <si>
    <t>验收完成时间</t>
  </si>
  <si>
    <t>≤12月</t>
  </si>
  <si>
    <t>12月</t>
  </si>
  <si>
    <t>成本指标</t>
  </si>
  <si>
    <t>经济
成本
指标</t>
  </si>
  <si>
    <t>成本控制数</t>
  </si>
  <si>
    <t>≤68.672170万元</t>
  </si>
  <si>
    <t>61.729700万元</t>
  </si>
  <si>
    <t>效益
指标</t>
  </si>
  <si>
    <t>经济效益指标</t>
  </si>
  <si>
    <t>社会效益指标</t>
  </si>
  <si>
    <t>提高管理人员安全意识、规范管理</t>
  </si>
  <si>
    <t>高</t>
  </si>
  <si>
    <t>较高</t>
  </si>
  <si>
    <t>按要求不定期开展了安全培训，各单位安全意识有所提升，但安全培训效果亟待加强，应进一步提升培训质量及规范管理工作。</t>
  </si>
  <si>
    <t>及时发现相关单位安全体系中的不足、安全管理工作中的薄弱环节。强化安全管理的规范化、标准化。以到达促进提升安全管理水平，增强应急处置工作能力。</t>
  </si>
  <si>
    <t>定期开展了安全检查，能及时发现安全问题，对各单位安全管理规范化、标准化工作起到指导性作用。但在实际检查中依旧存在问题反复出现的情况，应进一步督促各单位自查自改、举一反三能力，提升安全管理水平。</t>
  </si>
  <si>
    <t>生态效益指标</t>
  </si>
  <si>
    <t>可持续影响指标</t>
  </si>
  <si>
    <t>满意度指标</t>
  </si>
  <si>
    <t>服务对象满意度指标</t>
  </si>
  <si>
    <t>被检查单位满意度</t>
  </si>
  <si>
    <t>≥90%</t>
  </si>
  <si>
    <t>总分</t>
  </si>
</sst>
</file>

<file path=xl/styles.xml><?xml version="1.0" encoding="utf-8"?>
<styleSheet xmlns="http://schemas.openxmlformats.org/spreadsheetml/2006/main">
  <numFmts count="5">
    <numFmt numFmtId="176" formatCode="0.0000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5" fillId="19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8" fillId="0" borderId="9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1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18" fillId="0" borderId="10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15" fillId="21" borderId="12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17" fillId="24" borderId="12" applyNumberFormat="false" applyAlignment="false" applyProtection="false">
      <alignment vertical="center"/>
    </xf>
    <xf numFmtId="0" fontId="22" fillId="21" borderId="14" applyNumberFormat="false" applyAlignment="false" applyProtection="false">
      <alignment vertical="center"/>
    </xf>
    <xf numFmtId="0" fontId="19" fillId="27" borderId="13" applyNumberFormat="false" applyAlignment="false" applyProtection="false">
      <alignment vertical="center"/>
    </xf>
    <xf numFmtId="0" fontId="13" fillId="0" borderId="11" applyNumberFormat="false" applyFill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0" fillId="10" borderId="7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center" vertical="center" wrapText="true"/>
    </xf>
    <xf numFmtId="0" fontId="1" fillId="0" borderId="0" xfId="0" applyFont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horizontal="justify" vertical="center" wrapText="true"/>
    </xf>
    <xf numFmtId="0" fontId="1" fillId="0" borderId="1" xfId="0" applyFont="true" applyBorder="true" applyAlignment="true">
      <alignment horizontal="center" vertical="center" textRotation="255" wrapText="true"/>
    </xf>
    <xf numFmtId="0" fontId="1" fillId="0" borderId="2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left" vertical="center" wrapText="true"/>
    </xf>
    <xf numFmtId="0" fontId="3" fillId="0" borderId="1" xfId="0" applyFont="true" applyFill="true" applyBorder="true" applyAlignment="true">
      <alignment horizontal="left" vertical="center" wrapText="true"/>
    </xf>
    <xf numFmtId="0" fontId="3" fillId="0" borderId="1" xfId="0" applyFont="true" applyBorder="true" applyAlignment="true">
      <alignment horizontal="center" vertical="center" wrapText="true"/>
    </xf>
    <xf numFmtId="176" fontId="1" fillId="0" borderId="1" xfId="0" applyNumberFormat="true" applyFont="true" applyBorder="true" applyAlignment="true">
      <alignment horizontal="right" vertical="center" wrapText="true"/>
    </xf>
    <xf numFmtId="0" fontId="1" fillId="0" borderId="1" xfId="0" applyFont="true" applyBorder="true" applyAlignment="true">
      <alignment horizontal="right" vertical="center" wrapText="true"/>
    </xf>
    <xf numFmtId="49" fontId="1" fillId="0" borderId="1" xfId="0" applyNumberFormat="true" applyFont="true" applyFill="true" applyBorder="true" applyAlignment="true">
      <alignment horizontal="center" vertical="center" wrapText="true"/>
    </xf>
    <xf numFmtId="0" fontId="3" fillId="0" borderId="5" xfId="0" applyFont="true" applyBorder="true" applyAlignment="true">
      <alignment horizontal="left" vertical="center" wrapText="true"/>
    </xf>
    <xf numFmtId="0" fontId="3" fillId="0" borderId="6" xfId="0" applyFont="true" applyBorder="true" applyAlignment="true">
      <alignment horizontal="left" vertical="center" wrapText="true"/>
    </xf>
    <xf numFmtId="49" fontId="1" fillId="0" borderId="1" xfId="0" applyNumberFormat="true" applyFont="true" applyBorder="true" applyAlignment="true">
      <alignment horizontal="center" vertical="center" wrapText="true"/>
    </xf>
    <xf numFmtId="9" fontId="1" fillId="0" borderId="1" xfId="0" applyNumberFormat="true" applyFont="true" applyBorder="true" applyAlignment="true">
      <alignment horizontal="center" vertical="center" wrapText="true"/>
    </xf>
    <xf numFmtId="176" fontId="1" fillId="0" borderId="1" xfId="0" applyNumberFormat="true" applyFont="true" applyBorder="true" applyAlignment="true">
      <alignment horizontal="left" vertical="center" wrapText="true"/>
    </xf>
    <xf numFmtId="10" fontId="1" fillId="0" borderId="1" xfId="0" applyNumberFormat="true" applyFont="true" applyBorder="true" applyAlignment="true">
      <alignment horizontal="center" vertical="center" wrapText="true"/>
    </xf>
    <xf numFmtId="10" fontId="1" fillId="0" borderId="1" xfId="11" applyNumberFormat="true" applyFont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  <xf numFmtId="0" fontId="1" fillId="0" borderId="6" xfId="0" applyFont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 wrapText="true"/>
    </xf>
    <xf numFmtId="0" fontId="1" fillId="0" borderId="6" xfId="0" applyFont="true" applyFill="true" applyBorder="true" applyAlignment="true">
      <alignment horizontal="center" vertical="center" wrapText="true"/>
    </xf>
    <xf numFmtId="0" fontId="0" fillId="0" borderId="1" xfId="0" applyFont="true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31"/>
  <sheetViews>
    <sheetView tabSelected="1" view="pageBreakPreview" zoomScaleNormal="100" zoomScaleSheetLayoutView="100" topLeftCell="A9" workbookViewId="0">
      <selection activeCell="M24" sqref="M24:N24"/>
    </sheetView>
  </sheetViews>
  <sheetFormatPr defaultColWidth="9" defaultRowHeight="14.25"/>
  <cols>
    <col min="1" max="1" width="5.13333333333333" customWidth="true"/>
    <col min="2" max="2" width="6" customWidth="true"/>
    <col min="3" max="3" width="7.725" customWidth="true"/>
    <col min="5" max="5" width="13.6666666666667" customWidth="true"/>
    <col min="6" max="6" width="4" customWidth="true"/>
    <col min="7" max="8" width="10.1083333333333" customWidth="true"/>
    <col min="9" max="9" width="3.90833333333333" customWidth="true"/>
    <col min="10" max="10" width="4.53333333333333" customWidth="true"/>
    <col min="11" max="11" width="3.90833333333333" customWidth="true"/>
    <col min="12" max="12" width="4" customWidth="true"/>
    <col min="13" max="13" width="12.8916666666667" customWidth="true"/>
    <col min="14" max="14" width="19.4416666666667" customWidth="true"/>
  </cols>
  <sheetData>
    <row r="1" ht="36" customHeight="true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true" ht="17" customHeight="true" spans="1:14">
      <c r="A2" s="1" t="s">
        <v>1</v>
      </c>
      <c r="D2" s="3" t="s">
        <v>2</v>
      </c>
      <c r="E2" s="3"/>
      <c r="F2" s="3"/>
      <c r="G2" s="3"/>
      <c r="J2" s="3"/>
      <c r="K2" s="3"/>
      <c r="L2" s="3"/>
      <c r="M2" s="3"/>
      <c r="N2" s="3"/>
    </row>
    <row r="3" ht="15" customHeight="true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" customHeight="true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true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true" spans="1:14">
      <c r="A6" s="4"/>
      <c r="B6" s="4"/>
      <c r="C6" s="6" t="s">
        <v>15</v>
      </c>
      <c r="D6" s="6"/>
      <c r="E6" s="14">
        <f t="shared" ref="E6:I6" si="0">SUM(E7:E9)</f>
        <v>68.67217</v>
      </c>
      <c r="F6" s="14">
        <f>SUM(F7:G9)</f>
        <v>61.7297</v>
      </c>
      <c r="G6" s="14">
        <f t="shared" si="0"/>
        <v>0</v>
      </c>
      <c r="H6" s="14">
        <f>SUM(H7:I9)</f>
        <v>61.7297</v>
      </c>
      <c r="I6" s="14">
        <f t="shared" si="0"/>
        <v>0</v>
      </c>
      <c r="J6" s="4">
        <v>10</v>
      </c>
      <c r="K6" s="4"/>
      <c r="L6" s="23">
        <f t="shared" ref="L6:L9" si="1">ROUND(H6/F6,4)</f>
        <v>1</v>
      </c>
      <c r="M6" s="23"/>
      <c r="N6" s="4">
        <f>ROUND(J6*L6,2)</f>
        <v>10</v>
      </c>
    </row>
    <row r="7" ht="26" customHeight="true" spans="1:14">
      <c r="A7" s="4"/>
      <c r="B7" s="4"/>
      <c r="C7" s="4" t="s">
        <v>16</v>
      </c>
      <c r="D7" s="4"/>
      <c r="E7" s="14">
        <v>68.67217</v>
      </c>
      <c r="F7" s="14">
        <v>61.7297</v>
      </c>
      <c r="G7" s="14"/>
      <c r="H7" s="14">
        <v>61.7297</v>
      </c>
      <c r="I7" s="14"/>
      <c r="J7" s="4" t="s">
        <v>17</v>
      </c>
      <c r="K7" s="4"/>
      <c r="L7" s="23">
        <f t="shared" si="1"/>
        <v>1</v>
      </c>
      <c r="M7" s="23"/>
      <c r="N7" s="4" t="s">
        <v>17</v>
      </c>
    </row>
    <row r="8" ht="32" customHeight="true" spans="1:14">
      <c r="A8" s="4"/>
      <c r="B8" s="4"/>
      <c r="C8" s="4" t="s">
        <v>18</v>
      </c>
      <c r="D8" s="4"/>
      <c r="E8" s="15"/>
      <c r="F8" s="15"/>
      <c r="G8" s="15"/>
      <c r="H8" s="15"/>
      <c r="I8" s="15"/>
      <c r="J8" s="4"/>
      <c r="K8" s="4"/>
      <c r="L8" s="23"/>
      <c r="M8" s="23"/>
      <c r="N8" s="4"/>
    </row>
    <row r="9" ht="26" customHeight="true" spans="1:14">
      <c r="A9" s="4"/>
      <c r="B9" s="4"/>
      <c r="C9" s="4" t="s">
        <v>19</v>
      </c>
      <c r="D9" s="4"/>
      <c r="E9" s="15"/>
      <c r="F9" s="15"/>
      <c r="G9" s="15"/>
      <c r="H9" s="15"/>
      <c r="I9" s="15"/>
      <c r="J9" s="4"/>
      <c r="K9" s="4"/>
      <c r="L9" s="23"/>
      <c r="M9" s="23"/>
      <c r="N9" s="4"/>
    </row>
    <row r="10" ht="15" customHeight="true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136" customHeight="true" spans="1:14">
      <c r="A11" s="4"/>
      <c r="B11" s="5" t="s">
        <v>23</v>
      </c>
      <c r="C11" s="5"/>
      <c r="D11" s="5"/>
      <c r="E11" s="5"/>
      <c r="F11" s="5"/>
      <c r="G11" s="5"/>
      <c r="H11" s="4" t="s">
        <v>24</v>
      </c>
      <c r="I11" s="4"/>
      <c r="J11" s="4"/>
      <c r="K11" s="4"/>
      <c r="L11" s="4"/>
      <c r="M11" s="4"/>
      <c r="N11" s="4"/>
    </row>
    <row r="12" ht="41" customHeight="true" spans="1:14">
      <c r="A12" s="7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15" customHeight="true" spans="1:14">
      <c r="A13" s="7"/>
      <c r="B13" s="8" t="s">
        <v>32</v>
      </c>
      <c r="C13" s="4" t="s">
        <v>33</v>
      </c>
      <c r="D13" s="9" t="s">
        <v>34</v>
      </c>
      <c r="E13" s="9"/>
      <c r="F13" s="9"/>
      <c r="G13" s="16" t="s">
        <v>35</v>
      </c>
      <c r="H13" s="4" t="s">
        <v>36</v>
      </c>
      <c r="I13" s="4">
        <v>5</v>
      </c>
      <c r="J13" s="4"/>
      <c r="K13" s="24">
        <v>5</v>
      </c>
      <c r="L13" s="24"/>
      <c r="M13" s="24"/>
      <c r="N13" s="24"/>
    </row>
    <row r="14" ht="15" customHeight="true" spans="1:14">
      <c r="A14" s="7"/>
      <c r="B14" s="10"/>
      <c r="C14" s="4"/>
      <c r="D14" s="9" t="s">
        <v>37</v>
      </c>
      <c r="E14" s="9"/>
      <c r="F14" s="9"/>
      <c r="G14" s="16" t="s">
        <v>38</v>
      </c>
      <c r="H14" s="4" t="s">
        <v>39</v>
      </c>
      <c r="I14" s="4">
        <v>5</v>
      </c>
      <c r="J14" s="4"/>
      <c r="K14" s="24">
        <v>5</v>
      </c>
      <c r="L14" s="24"/>
      <c r="M14" s="24"/>
      <c r="N14" s="24"/>
    </row>
    <row r="15" ht="15" customHeight="true" spans="1:14">
      <c r="A15" s="7"/>
      <c r="B15" s="10"/>
      <c r="C15" s="4"/>
      <c r="D15" s="11" t="s">
        <v>40</v>
      </c>
      <c r="E15" s="17"/>
      <c r="F15" s="18"/>
      <c r="G15" s="16" t="s">
        <v>41</v>
      </c>
      <c r="H15" s="4" t="s">
        <v>42</v>
      </c>
      <c r="I15" s="25">
        <v>5</v>
      </c>
      <c r="J15" s="26"/>
      <c r="K15" s="27">
        <v>5</v>
      </c>
      <c r="L15" s="28"/>
      <c r="M15" s="27"/>
      <c r="N15" s="28"/>
    </row>
    <row r="16" ht="15" customHeight="true" spans="1:14">
      <c r="A16" s="7"/>
      <c r="B16" s="10"/>
      <c r="C16" s="4"/>
      <c r="D16" s="9" t="s">
        <v>43</v>
      </c>
      <c r="E16" s="9"/>
      <c r="F16" s="9"/>
      <c r="G16" s="16" t="s">
        <v>44</v>
      </c>
      <c r="H16" s="4" t="s">
        <v>45</v>
      </c>
      <c r="I16" s="4">
        <v>5</v>
      </c>
      <c r="J16" s="4"/>
      <c r="K16" s="24">
        <v>5</v>
      </c>
      <c r="L16" s="24"/>
      <c r="M16" s="24"/>
      <c r="N16" s="24"/>
    </row>
    <row r="17" ht="35" customHeight="true" spans="1:14">
      <c r="A17" s="7"/>
      <c r="B17" s="10"/>
      <c r="C17" s="4" t="s">
        <v>46</v>
      </c>
      <c r="D17" s="9" t="s">
        <v>47</v>
      </c>
      <c r="E17" s="9"/>
      <c r="F17" s="9"/>
      <c r="G17" s="4" t="s">
        <v>48</v>
      </c>
      <c r="H17" s="4" t="s">
        <v>48</v>
      </c>
      <c r="I17" s="4">
        <v>5</v>
      </c>
      <c r="J17" s="4"/>
      <c r="K17" s="24">
        <v>5</v>
      </c>
      <c r="L17" s="24"/>
      <c r="M17" s="24"/>
      <c r="N17" s="24"/>
    </row>
    <row r="18" ht="15" customHeight="true" spans="1:14">
      <c r="A18" s="7"/>
      <c r="B18" s="10"/>
      <c r="C18" s="4" t="s">
        <v>49</v>
      </c>
      <c r="D18" s="9" t="s">
        <v>50</v>
      </c>
      <c r="E18" s="9"/>
      <c r="F18" s="9"/>
      <c r="G18" s="19" t="s">
        <v>51</v>
      </c>
      <c r="H18" s="20">
        <v>1</v>
      </c>
      <c r="I18" s="4">
        <v>10</v>
      </c>
      <c r="J18" s="4"/>
      <c r="K18" s="24">
        <v>10</v>
      </c>
      <c r="L18" s="24"/>
      <c r="M18" s="24"/>
      <c r="N18" s="24"/>
    </row>
    <row r="19" ht="34" customHeight="true" spans="1:14">
      <c r="A19" s="7"/>
      <c r="B19" s="10"/>
      <c r="C19" s="4"/>
      <c r="D19" s="9" t="s">
        <v>52</v>
      </c>
      <c r="E19" s="9"/>
      <c r="F19" s="9"/>
      <c r="G19" s="4" t="s">
        <v>53</v>
      </c>
      <c r="H19" s="19" t="s">
        <v>54</v>
      </c>
      <c r="I19" s="4">
        <v>5</v>
      </c>
      <c r="J19" s="4"/>
      <c r="K19" s="24">
        <v>5</v>
      </c>
      <c r="L19" s="24"/>
      <c r="M19" s="24"/>
      <c r="N19" s="24"/>
    </row>
    <row r="20" ht="42" customHeight="true" spans="1:14">
      <c r="A20" s="7"/>
      <c r="B20" s="8" t="s">
        <v>55</v>
      </c>
      <c r="C20" s="4" t="s">
        <v>56</v>
      </c>
      <c r="D20" s="12" t="s">
        <v>57</v>
      </c>
      <c r="E20" s="12"/>
      <c r="F20" s="12"/>
      <c r="G20" s="21" t="s">
        <v>58</v>
      </c>
      <c r="H20" s="21" t="s">
        <v>59</v>
      </c>
      <c r="I20" s="4">
        <v>5</v>
      </c>
      <c r="J20" s="4"/>
      <c r="K20" s="24">
        <v>5</v>
      </c>
      <c r="L20" s="24"/>
      <c r="M20" s="24"/>
      <c r="N20" s="24"/>
    </row>
    <row r="21" ht="15" customHeight="true" spans="1:14">
      <c r="A21" s="7"/>
      <c r="B21" s="4" t="s">
        <v>60</v>
      </c>
      <c r="C21" s="4" t="s">
        <v>61</v>
      </c>
      <c r="D21" s="9"/>
      <c r="E21" s="9"/>
      <c r="F21" s="9"/>
      <c r="G21" s="4"/>
      <c r="H21" s="4"/>
      <c r="I21" s="4"/>
      <c r="J21" s="4"/>
      <c r="K21" s="24"/>
      <c r="L21" s="24"/>
      <c r="M21" s="24"/>
      <c r="N21" s="24"/>
    </row>
    <row r="22" ht="15" customHeight="true" spans="1:14">
      <c r="A22" s="7"/>
      <c r="B22" s="4"/>
      <c r="C22" s="4"/>
      <c r="D22" s="9"/>
      <c r="E22" s="9"/>
      <c r="F22" s="9"/>
      <c r="G22" s="4"/>
      <c r="H22" s="4"/>
      <c r="I22" s="4"/>
      <c r="J22" s="4"/>
      <c r="K22" s="24"/>
      <c r="L22" s="24"/>
      <c r="M22" s="24"/>
      <c r="N22" s="24"/>
    </row>
    <row r="23" ht="60" customHeight="true" spans="1:14">
      <c r="A23" s="7"/>
      <c r="B23" s="4"/>
      <c r="C23" s="4" t="s">
        <v>62</v>
      </c>
      <c r="D23" s="9" t="s">
        <v>63</v>
      </c>
      <c r="E23" s="9"/>
      <c r="F23" s="9"/>
      <c r="G23" s="4" t="s">
        <v>64</v>
      </c>
      <c r="H23" s="4" t="s">
        <v>65</v>
      </c>
      <c r="I23" s="4">
        <v>20</v>
      </c>
      <c r="J23" s="4"/>
      <c r="K23" s="24">
        <v>17</v>
      </c>
      <c r="L23" s="24"/>
      <c r="M23" s="24" t="s">
        <v>66</v>
      </c>
      <c r="N23" s="24"/>
    </row>
    <row r="24" ht="109" customHeight="true" spans="1:14">
      <c r="A24" s="7"/>
      <c r="B24" s="4"/>
      <c r="C24" s="4"/>
      <c r="D24" s="9" t="s">
        <v>67</v>
      </c>
      <c r="E24" s="9"/>
      <c r="F24" s="9"/>
      <c r="G24" s="4" t="s">
        <v>64</v>
      </c>
      <c r="H24" s="4" t="s">
        <v>65</v>
      </c>
      <c r="I24" s="4">
        <v>20</v>
      </c>
      <c r="J24" s="4"/>
      <c r="K24" s="24">
        <v>17.5</v>
      </c>
      <c r="L24" s="24"/>
      <c r="M24" s="24" t="s">
        <v>68</v>
      </c>
      <c r="N24" s="24"/>
    </row>
    <row r="25" ht="15" customHeight="true" spans="1:14">
      <c r="A25" s="7"/>
      <c r="B25" s="4"/>
      <c r="C25" s="4" t="s">
        <v>69</v>
      </c>
      <c r="D25" s="9"/>
      <c r="E25" s="9"/>
      <c r="F25" s="9"/>
      <c r="G25" s="4"/>
      <c r="H25" s="4"/>
      <c r="I25" s="4"/>
      <c r="J25" s="4"/>
      <c r="K25" s="4"/>
      <c r="L25" s="4"/>
      <c r="M25" s="4"/>
      <c r="N25" s="4"/>
    </row>
    <row r="26" ht="15" customHeight="true" spans="1:14">
      <c r="A26" s="7"/>
      <c r="B26" s="4"/>
      <c r="C26" s="4"/>
      <c r="D26" s="9"/>
      <c r="E26" s="9"/>
      <c r="F26" s="9"/>
      <c r="G26" s="4"/>
      <c r="H26" s="4"/>
      <c r="I26" s="4"/>
      <c r="J26" s="4"/>
      <c r="K26" s="4"/>
      <c r="L26" s="4"/>
      <c r="M26" s="4"/>
      <c r="N26" s="4"/>
    </row>
    <row r="27" ht="15" customHeight="true" spans="1:14">
      <c r="A27" s="7"/>
      <c r="B27" s="4"/>
      <c r="C27" s="4" t="s">
        <v>70</v>
      </c>
      <c r="D27" s="9"/>
      <c r="E27" s="9"/>
      <c r="F27" s="9"/>
      <c r="G27" s="4"/>
      <c r="H27" s="4"/>
      <c r="I27" s="4"/>
      <c r="J27" s="4"/>
      <c r="K27" s="4"/>
      <c r="L27" s="4"/>
      <c r="M27" s="4"/>
      <c r="N27" s="4"/>
    </row>
    <row r="28" ht="15" customHeight="true" spans="1:14">
      <c r="A28" s="7"/>
      <c r="B28" s="4"/>
      <c r="C28" s="4"/>
      <c r="D28" s="9"/>
      <c r="E28" s="9"/>
      <c r="F28" s="9"/>
      <c r="G28" s="4"/>
      <c r="H28" s="4"/>
      <c r="I28" s="4"/>
      <c r="J28" s="4"/>
      <c r="K28" s="4"/>
      <c r="L28" s="4"/>
      <c r="M28" s="4"/>
      <c r="N28" s="4"/>
    </row>
    <row r="29" ht="15" customHeight="true" spans="1:14">
      <c r="A29" s="7"/>
      <c r="B29" s="4"/>
      <c r="C29" s="4"/>
      <c r="D29" s="9"/>
      <c r="E29" s="9"/>
      <c r="F29" s="9"/>
      <c r="G29" s="4"/>
      <c r="H29" s="4"/>
      <c r="I29" s="4"/>
      <c r="J29" s="4"/>
      <c r="K29" s="4"/>
      <c r="L29" s="4"/>
      <c r="M29" s="4"/>
      <c r="N29" s="4"/>
    </row>
    <row r="30" ht="15" customHeight="true" spans="1:14">
      <c r="A30" s="7"/>
      <c r="B30" s="4" t="s">
        <v>71</v>
      </c>
      <c r="C30" s="4" t="s">
        <v>72</v>
      </c>
      <c r="D30" s="9" t="s">
        <v>73</v>
      </c>
      <c r="E30" s="9"/>
      <c r="F30" s="9"/>
      <c r="G30" s="4" t="s">
        <v>74</v>
      </c>
      <c r="H30" s="22">
        <v>0.9686</v>
      </c>
      <c r="I30" s="4">
        <v>5</v>
      </c>
      <c r="J30" s="4"/>
      <c r="K30" s="4">
        <v>5</v>
      </c>
      <c r="L30" s="4"/>
      <c r="M30" s="4"/>
      <c r="N30" s="4"/>
    </row>
    <row r="31" ht="15" spans="1:14">
      <c r="A31" s="13" t="s">
        <v>75</v>
      </c>
      <c r="B31" s="13"/>
      <c r="C31" s="13"/>
      <c r="D31" s="13"/>
      <c r="E31" s="13"/>
      <c r="F31" s="13"/>
      <c r="G31" s="13"/>
      <c r="H31" s="13"/>
      <c r="I31" s="13">
        <v>100</v>
      </c>
      <c r="J31" s="13"/>
      <c r="K31" s="13">
        <f>SUM(K13:L30,N6)</f>
        <v>94.5</v>
      </c>
      <c r="L31" s="13"/>
      <c r="M31" s="29"/>
      <c r="N31" s="29"/>
    </row>
  </sheetData>
  <mergeCells count="129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0:A11"/>
    <mergeCell ref="A12:A30"/>
    <mergeCell ref="B13:B19"/>
    <mergeCell ref="B21:B29"/>
    <mergeCell ref="C13:C16"/>
    <mergeCell ref="C18:C19"/>
    <mergeCell ref="C21:C22"/>
    <mergeCell ref="C23:C24"/>
    <mergeCell ref="C25:C26"/>
    <mergeCell ref="C27:C29"/>
    <mergeCell ref="A5:B9"/>
  </mergeCells>
  <pageMargins left="0.554861111111111" right="0.554861111111111" top="0.550694444444444" bottom="0.236111111111111" header="0.5" footer="0.5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shuiwuju</cp:lastModifiedBy>
  <dcterms:created xsi:type="dcterms:W3CDTF">2022-03-22T09:44:00Z</dcterms:created>
  <dcterms:modified xsi:type="dcterms:W3CDTF">2025-08-26T12:49:32Z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  <property fmtid="{D5CDD505-2E9C-101B-9397-08002B2CF9AE}" pid="3" name="ICV">
    <vt:lpwstr>F43499875854479F96D711E41CFD70E1</vt:lpwstr>
  </property>
</Properties>
</file>